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1325"/>
  </bookViews>
  <sheets>
    <sheet name="2024-2025" sheetId="1" r:id="rId1"/>
  </sheets>
  <definedNames>
    <definedName name="_xlnm._FilterDatabase" localSheetId="0" hidden="1">'2024-2025'!$A$4:$D$87</definedName>
    <definedName name="_xlnm.Print_Titles" localSheetId="0">'2024-2025'!$4:$4</definedName>
    <definedName name="_xlnm.Print_Area" localSheetId="0">'2024-2025'!$A$1:$D$87</definedName>
  </definedNames>
  <calcPr calcId="145621"/>
</workbook>
</file>

<file path=xl/calcChain.xml><?xml version="1.0" encoding="utf-8"?>
<calcChain xmlns="http://schemas.openxmlformats.org/spreadsheetml/2006/main">
  <c r="D85" i="1" l="1"/>
  <c r="C85" i="1"/>
  <c r="D78" i="1"/>
  <c r="C78" i="1"/>
  <c r="D63" i="1"/>
  <c r="C63" i="1"/>
  <c r="C6" i="1" s="1"/>
  <c r="D7" i="1"/>
  <c r="D6" i="1" s="1"/>
  <c r="D5" i="1" s="1"/>
  <c r="C7" i="1"/>
  <c r="C5" i="1" l="1"/>
</calcChain>
</file>

<file path=xl/sharedStrings.xml><?xml version="1.0" encoding="utf-8"?>
<sst xmlns="http://schemas.openxmlformats.org/spreadsheetml/2006/main" count="167" uniqueCount="146">
  <si>
    <t>(рублей)</t>
  </si>
  <si>
    <t>№ п/п</t>
  </si>
  <si>
    <t>Наименование вида межбюджетных трансфертов</t>
  </si>
  <si>
    <t>2024 год</t>
  </si>
  <si>
    <t>2025 год</t>
  </si>
  <si>
    <t>МЕЖБЮДЖЕТНЫЕ ТРАНСФЕРТЫ - ВСЕГО</t>
  </si>
  <si>
    <t>I.</t>
  </si>
  <si>
    <t>Межбюджетные трансферты из федерального бюджета - всего</t>
  </si>
  <si>
    <t>I.I.</t>
  </si>
  <si>
    <t>Субсидии бюджетам бюджетной системы Российской Федерации (межбюджетные субсидии)</t>
  </si>
  <si>
    <t>в том числе:</t>
  </si>
  <si>
    <t>1.</t>
  </si>
  <si>
    <t>Субсидии бюджетам субъектов Российской Федерации на стимулирование увеличения производства картофеля и овощей</t>
  </si>
  <si>
    <t>2.</t>
  </si>
  <si>
    <t>Субсидии бюджетам субъектов Российской Федерации на поддержку региональных проектов в сфере информационных технологий</t>
  </si>
  <si>
    <t>3.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</si>
  <si>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</si>
  <si>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4.</t>
  </si>
  <si>
    <t>Субсидии бюджетам субъектов Российской Федерации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</si>
  <si>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5.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</si>
  <si>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</si>
  <si>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6.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</si>
  <si>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</si>
  <si>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7.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</si>
  <si>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</si>
  <si>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8.</t>
  </si>
  <si>
    <t>Субсидии бюджетам субъектов Российской Федерации на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</si>
  <si>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9.</t>
  </si>
  <si>
    <t>Субсидии бюджетам субъектов Российской Федерации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</si>
  <si>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10.</t>
  </si>
  <si>
    <t>Субсидии бюджетам субъектов Российской Федерации на создание детских технопарков "Кванториум"</t>
  </si>
  <si>
    <t>11.</t>
  </si>
  <si>
    <t>Субсидии бюджетам субъектов Российской Федерации на переоснащение медицинских организаций, оказывающих медицинскую помощь больным с онкологическими заболеваниями</t>
  </si>
  <si>
    <t>12.</t>
  </si>
  <si>
    <t>Субсидии бюджетам субъектов Российской Федерации на оснащение оборудованием региональных сосудистых центров и первичных сосудистых отделений</t>
  </si>
  <si>
    <t>13.</t>
  </si>
  <si>
    <t>Субсидии бюджетам субъектов Российской Федерации на развитие паллиативной медицинской помощи</t>
  </si>
  <si>
    <t>14.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</si>
  <si>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</si>
  <si>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15.</t>
  </si>
  <si>
    <t>Субсидии бюджетам субъектов Российской Федерации на обеспечение образовательных организаций материально-технической базой для внедрения цифровой образовательной среды</t>
  </si>
  <si>
    <t>16.</t>
  </si>
  <si>
    <t>Субсидии бюджетам субъектов Российской Федерации на создание центров цифрового образования детей</t>
  </si>
  <si>
    <t>17.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</si>
  <si>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</si>
  <si>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18.</t>
  </si>
  <si>
    <t>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</t>
  </si>
  <si>
    <t>19.</t>
  </si>
  <si>
    <t>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</si>
  <si>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20.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</si>
  <si>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поддержке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</si>
  <si>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21.</t>
  </si>
  <si>
    <t>Субсидии бюджетам субъектов Российской Федерации на повышение эффективности службы занятости</t>
  </si>
  <si>
    <t>22.</t>
  </si>
  <si>
    <t>Субсидии бюджетам субъектов Российской Федерации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</si>
  <si>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23.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</si>
  <si>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</si>
  <si>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24.</t>
  </si>
  <si>
    <t>Субсидии бюджетам субъектов Российской Федерации на создание новых мест в общеобразовательных организациях в связи с ростом числа обучающихся, вызванным демографическим фактором</t>
  </si>
  <si>
    <t>25.</t>
  </si>
  <si>
    <t>Субсидии бюджетам субъектов Российской Федерации на развитие сельского туризма</t>
  </si>
  <si>
    <t>26.</t>
  </si>
  <si>
    <t>Субсидии бюджетам субъектов Российской Федерации на возмещение производителям зерновых культур части затрат на производство и реализацию зерновых культур</t>
  </si>
  <si>
    <t>27.</t>
  </si>
  <si>
    <t>Субсидии бюджетам субъектов Российской Федерации на 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</si>
  <si>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28.</t>
  </si>
  <si>
    <t>Субсидии бюджетам субъектов Российской Федерации на реализацию региональных проектов модернизации первичного звена здравоохранения</t>
  </si>
  <si>
    <t>29.</t>
  </si>
  <si>
    <t>Субсидии бюджетам субъектов Российской Федерации на развитие транспортной инфраструктуры на сельских территориях</t>
  </si>
  <si>
    <t>30.</t>
  </si>
  <si>
    <t>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</si>
  <si>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31.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</si>
  <si>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</si>
  <si>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32.</t>
  </si>
  <si>
    <t>Субсидии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</si>
  <si>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33.</t>
  </si>
  <si>
    <t>Субсидии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</si>
  <si>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34.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</si>
  <si>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</si>
  <si>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35.</t>
  </si>
  <si>
    <t>Субсидии бюджетам субъектов Российской Федерации на создание системы поддержки фермеров и развитие сельской кооперации</t>
  </si>
  <si>
    <t>36.</t>
  </si>
  <si>
    <t>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</si>
  <si>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37.</t>
  </si>
  <si>
    <t>Субсидии бюджетам субъектов Российской Федерации на реализацию мероприятий по обеспечению жильем молодых семей</t>
  </si>
  <si>
    <t>38.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</si>
  <si>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</si>
  <si>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39.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</si>
  <si>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</si>
  <si>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40.</t>
  </si>
  <si>
    <t>Субсидии бюджетам субъектов Российской Федерации на проведение комплексных кадастровых работ</t>
  </si>
  <si>
    <t>41.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</si>
  <si>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</si>
  <si>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42.</t>
  </si>
  <si>
    <t>Субсидии бюджетам субъектов Российской Федерации на поддержку отрасли культуры</t>
  </si>
  <si>
    <t>43.</t>
  </si>
  <si>
    <t>Субсидии бюджетам субъектов Российской Федерации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</si>
  <si>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44.</t>
  </si>
  <si>
    <t>Субсидии бюджетам субъектов Российской Федерации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</si>
  <si>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45.</t>
  </si>
  <si>
    <t>Субсидии бюджетам субъектов Российской Федерации на обеспечение закупки авиационных работ в целях оказания медицинской помощи</t>
  </si>
  <si>
    <t>46.</t>
  </si>
  <si>
    <t>Субсидии бюджетам субъектов Российской Федерации на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</si>
  <si>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47.</t>
  </si>
  <si>
    <t>Субсидии бюджетам субъектов Российской Федерации на подготовку проектов межевания земельных участков и на проведение кадастровых работ</t>
  </si>
  <si>
    <t>48.</t>
  </si>
  <si>
    <t>Субсидии бюджетам субъектов Российской Федерации на софинансирование закупки оборудования для создания "умных" спортивных площадок</t>
  </si>
  <si>
    <t>49.</t>
  </si>
  <si>
    <t>Субсидии бюджетам субъектов Российской Федерации на реставрацию и реэкспозицию мемориальных пушкинских музеев и музеев-заповедников</t>
  </si>
  <si>
    <t>50.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</si>
  <si>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</si>
  <si>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51.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</si>
  <si>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</si>
  <si>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52.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</si>
  <si>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модернизации театров юного зрителя и театров кукол</t>
  </si>
  <si>
    <t>53.</t>
  </si>
  <si>
    <t>Субсидии бюджетам субъектов Российской Федерации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</si>
  <si>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54.</t>
  </si>
  <si>
    <t>I.II.</t>
  </si>
  <si>
    <t>Субвенции бюджетам бюджетной системы Российской Федерации</t>
  </si>
  <si>
    <t>Субвенции бюджетам субъектов Российской Федерации на улучшение экологического состояния гидрографической сети</t>
  </si>
  <si>
    <t>Субвенции бюджетам субъектов Российской Федерации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</si>
  <si>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</si>
  <si>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</si>
  <si>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</si>
  <si>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</si>
  <si>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</si>
  <si>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</si>
  <si>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</si>
  <si>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</si>
  <si>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</si>
  <si>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</si>
  <si>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Единая субвенция бюджетам субъектов Российской Федерации и бюджету г. Байконура</t>
  </si>
  <si>
    <t>I.III.</t>
  </si>
  <si>
    <t>Иные межбюджетные трансферты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</si>
  <si>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</si>
  <si>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</si>
  <si>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</si>
  <si>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Межбюджетные трансферты, передаваемые бюджетам субъектов Российской Федерации на компенсацию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</si>
  <si>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</si>
  <si>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II.</t>
  </si>
  <si>
    <t xml:space="preserve">Иные межбюджетные трансферты из бюджетов других уровней </t>
  </si>
  <si>
    <t>Прочие межбюджетные трансферты, передаваемые бюджетам субъектов Российской Федерации</t>
  </si>
  <si>
    <t>Субсидии бюджетам субъектов Российской Федерации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</si>
  <si>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9..</t>
  </si>
  <si>
    <t xml:space="preserve"> МЕЖБЮДЖЕТНЫЕ ТРАНСФЕРТЫ, ПРЕДОСТАВЛЯЕМЫЕ БЮДЖЕТУ 
КАЛУЖСКОЙ ОБЛАСТИ ИЗ ДРУГИХ БЮДЖЕТОВ БЮДЖЕТНОЙ СИСТЕМЫ РОССИЙСКОЙ ФЕДЕРАЦИИ,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</si>
</sst>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0"/>
      <color rgb="FF000000"/>
      <name val="Arial Cyr"/>
    </font>
    <font>
      <b/>
      <sz val="12"/>
      <color rgb="FF000000"/>
      <name val="Arial Cyr"/>
      <family val="2"/>
    </font>
    <font>
      <b/>
      <sz val="12"/>
      <color rgb="FF000000"/>
      <name val="Arial Cyr"/>
    </font>
    <font>
      <sz val="11"/>
      <name val="Calibri"/>
      <family val="2"/>
    </font>
    <font>
      <b/>
      <sz val="12"/>
      <color indexed="24"/>
      <name val="Times New Roman Cyr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8">
    <xf numFmtId="0" fontId="0" fillId="0" borderId="0"/>
    <xf numFmtId="0" fontId="8" fillId="0" borderId="0"/>
    <xf numFmtId="0" fontId="8" fillId="0" borderId="0"/>
    <xf numFmtId="0" fontId="9" fillId="0" borderId="16">
      <alignment horizontal="center" vertical="center" wrapText="1"/>
    </xf>
    <xf numFmtId="0" fontId="10" fillId="0" borderId="17">
      <alignment horizontal="center" vertical="center" wrapText="1"/>
    </xf>
    <xf numFmtId="0" fontId="11" fillId="0" borderId="0"/>
    <xf numFmtId="0" fontId="12" fillId="0" borderId="0"/>
    <xf numFmtId="0" fontId="11" fillId="0" borderId="0"/>
    <xf numFmtId="0" fontId="12" fillId="0" borderId="0"/>
    <xf numFmtId="0" fontId="8" fillId="0" borderId="0"/>
    <xf numFmtId="0" fontId="11" fillId="2" borderId="0"/>
    <xf numFmtId="0" fontId="12" fillId="2" borderId="0"/>
    <xf numFmtId="0" fontId="11" fillId="0" borderId="0">
      <alignment horizontal="left" vertical="top" wrapText="1"/>
    </xf>
    <xf numFmtId="0" fontId="12" fillId="0" borderId="16">
      <alignment horizontal="center" vertical="center" wrapText="1"/>
    </xf>
    <xf numFmtId="0" fontId="11" fillId="0" borderId="0"/>
    <xf numFmtId="0" fontId="12" fillId="0" borderId="17">
      <alignment horizontal="center" vertical="center" shrinkToFit="1"/>
    </xf>
    <xf numFmtId="0" fontId="13" fillId="0" borderId="0">
      <alignment horizontal="center" wrapText="1"/>
    </xf>
    <xf numFmtId="0" fontId="9" fillId="0" borderId="18">
      <alignment horizontal="left"/>
    </xf>
    <xf numFmtId="0" fontId="13" fillId="0" borderId="0">
      <alignment horizontal="center"/>
    </xf>
    <xf numFmtId="0" fontId="12" fillId="0" borderId="19"/>
    <xf numFmtId="0" fontId="11" fillId="0" borderId="0">
      <alignment wrapText="1"/>
    </xf>
    <xf numFmtId="0" fontId="12" fillId="0" borderId="0">
      <alignment horizontal="left" vertical="top" wrapText="1"/>
    </xf>
    <xf numFmtId="0" fontId="11" fillId="0" borderId="0">
      <alignment horizontal="right"/>
    </xf>
    <xf numFmtId="0" fontId="14" fillId="0" borderId="0">
      <alignment horizontal="center" wrapText="1"/>
    </xf>
    <xf numFmtId="0" fontId="11" fillId="2" borderId="20"/>
    <xf numFmtId="0" fontId="14" fillId="0" borderId="0">
      <alignment horizontal="center"/>
    </xf>
    <xf numFmtId="0" fontId="11" fillId="0" borderId="17">
      <alignment horizontal="center" vertical="center" wrapText="1"/>
    </xf>
    <xf numFmtId="0" fontId="12" fillId="0" borderId="0">
      <alignment wrapText="1"/>
    </xf>
    <xf numFmtId="0" fontId="11" fillId="0" borderId="21"/>
    <xf numFmtId="0" fontId="12" fillId="0" borderId="0">
      <alignment horizontal="right"/>
    </xf>
    <xf numFmtId="0" fontId="11" fillId="0" borderId="17">
      <alignment horizontal="center" vertical="center" shrinkToFit="1"/>
    </xf>
    <xf numFmtId="4" fontId="9" fillId="3" borderId="17">
      <alignment horizontal="right" vertical="top" shrinkToFit="1"/>
    </xf>
    <xf numFmtId="0" fontId="11" fillId="2" borderId="19"/>
    <xf numFmtId="0" fontId="12" fillId="0" borderId="0"/>
    <xf numFmtId="0" fontId="10" fillId="0" borderId="17">
      <alignment horizontal="left"/>
    </xf>
    <xf numFmtId="0" fontId="12" fillId="0" borderId="0">
      <alignment horizontal="left" wrapText="1"/>
    </xf>
    <xf numFmtId="4" fontId="10" fillId="3" borderId="17">
      <alignment horizontal="right" vertical="top" shrinkToFit="1"/>
    </xf>
    <xf numFmtId="0" fontId="12" fillId="0" borderId="17">
      <alignment horizontal="left" vertical="top" wrapText="1"/>
    </xf>
    <xf numFmtId="0" fontId="11" fillId="2" borderId="22"/>
    <xf numFmtId="0" fontId="9" fillId="0" borderId="17">
      <alignment horizontal="left" vertical="top" wrapText="1"/>
    </xf>
    <xf numFmtId="0" fontId="11" fillId="0" borderId="19"/>
    <xf numFmtId="4" fontId="12" fillId="4" borderId="17">
      <alignment horizontal="right" vertical="top" shrinkToFit="1"/>
    </xf>
    <xf numFmtId="0" fontId="11" fillId="0" borderId="0">
      <alignment horizontal="left" wrapText="1"/>
    </xf>
    <xf numFmtId="0" fontId="12" fillId="2" borderId="0">
      <alignment horizontal="center"/>
    </xf>
    <xf numFmtId="49" fontId="11" fillId="0" borderId="17">
      <alignment horizontal="left" vertical="top" wrapText="1"/>
    </xf>
    <xf numFmtId="4" fontId="12" fillId="0" borderId="17">
      <alignment horizontal="right" vertical="top" shrinkToFit="1"/>
    </xf>
    <xf numFmtId="4" fontId="11" fillId="4" borderId="17">
      <alignment horizontal="right" vertical="top" shrinkToFit="1"/>
    </xf>
    <xf numFmtId="4" fontId="12" fillId="0" borderId="0">
      <alignment horizontal="right" shrinkToFit="1"/>
    </xf>
    <xf numFmtId="0" fontId="11" fillId="2" borderId="22">
      <alignment horizontal="center"/>
    </xf>
    <xf numFmtId="0" fontId="11" fillId="2" borderId="0">
      <alignment horizontal="center"/>
    </xf>
    <xf numFmtId="4" fontId="11" fillId="0" borderId="17">
      <alignment horizontal="right" vertical="top" shrinkToFit="1"/>
    </xf>
    <xf numFmtId="49" fontId="10" fillId="0" borderId="17">
      <alignment horizontal="left" vertical="top" wrapText="1"/>
    </xf>
    <xf numFmtId="0" fontId="11" fillId="2" borderId="0">
      <alignment horizontal="left"/>
    </xf>
    <xf numFmtId="4" fontId="11" fillId="0" borderId="21">
      <alignment horizontal="right" shrinkToFit="1"/>
    </xf>
    <xf numFmtId="4" fontId="11" fillId="0" borderId="0">
      <alignment horizontal="right" shrinkToFit="1"/>
    </xf>
    <xf numFmtId="0" fontId="11" fillId="2" borderId="19">
      <alignment horizontal="center"/>
    </xf>
    <xf numFmtId="0" fontId="2" fillId="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" fillId="0" borderId="0"/>
    <xf numFmtId="1" fontId="16" fillId="0" borderId="0"/>
  </cellStyleXfs>
  <cellXfs count="42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justify"/>
    </xf>
    <xf numFmtId="4" fontId="3" fillId="0" borderId="4" xfId="0" applyNumberFormat="1" applyFont="1" applyFill="1" applyBorder="1" applyAlignment="1"/>
    <xf numFmtId="4" fontId="3" fillId="0" borderId="5" xfId="0" applyNumberFormat="1" applyFont="1" applyFill="1" applyBorder="1" applyAlignment="1"/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justify"/>
    </xf>
    <xf numFmtId="4" fontId="3" fillId="0" borderId="7" xfId="0" applyNumberFormat="1" applyFont="1" applyFill="1" applyBorder="1" applyAlignment="1"/>
    <xf numFmtId="4" fontId="3" fillId="0" borderId="8" xfId="0" applyNumberFormat="1" applyFont="1" applyFill="1" applyBorder="1" applyAlignment="1"/>
    <xf numFmtId="0" fontId="5" fillId="0" borderId="7" xfId="0" applyFont="1" applyFill="1" applyBorder="1" applyAlignment="1">
      <alignment horizontal="justify" wrapText="1"/>
    </xf>
    <xf numFmtId="4" fontId="5" fillId="0" borderId="7" xfId="0" applyNumberFormat="1" applyFont="1" applyFill="1" applyBorder="1" applyAlignment="1"/>
    <xf numFmtId="4" fontId="5" fillId="0" borderId="8" xfId="0" applyNumberFormat="1" applyFont="1" applyFill="1" applyBorder="1" applyAlignment="1"/>
    <xf numFmtId="0" fontId="6" fillId="0" borderId="7" xfId="0" applyFont="1" applyFill="1" applyBorder="1" applyAlignment="1">
      <alignment horizontal="justify" wrapText="1"/>
    </xf>
    <xf numFmtId="4" fontId="6" fillId="0" borderId="7" xfId="0" applyNumberFormat="1" applyFont="1" applyFill="1" applyBorder="1" applyAlignment="1">
      <alignment wrapText="1"/>
    </xf>
    <xf numFmtId="4" fontId="6" fillId="0" borderId="8" xfId="0" applyNumberFormat="1" applyFont="1" applyFill="1" applyBorder="1" applyAlignment="1">
      <alignment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justify" wrapText="1"/>
    </xf>
    <xf numFmtId="4" fontId="4" fillId="0" borderId="9" xfId="0" applyNumberFormat="1" applyFont="1" applyFill="1" applyBorder="1" applyAlignment="1">
      <alignment wrapText="1"/>
    </xf>
    <xf numFmtId="4" fontId="4" fillId="0" borderId="8" xfId="0" applyNumberFormat="1" applyFont="1" applyFill="1" applyBorder="1" applyAlignment="1">
      <alignment wrapText="1"/>
    </xf>
    <xf numFmtId="4" fontId="5" fillId="0" borderId="9" xfId="0" applyNumberFormat="1" applyFont="1" applyFill="1" applyBorder="1" applyAlignment="1"/>
    <xf numFmtId="4" fontId="6" fillId="0" borderId="9" xfId="0" applyNumberFormat="1" applyFont="1" applyFill="1" applyBorder="1" applyAlignment="1">
      <alignment wrapText="1"/>
    </xf>
    <xf numFmtId="4" fontId="4" fillId="0" borderId="9" xfId="0" quotePrefix="1" applyNumberFormat="1" applyFont="1" applyFill="1" applyBorder="1" applyAlignment="1">
      <alignment wrapText="1"/>
    </xf>
    <xf numFmtId="0" fontId="5" fillId="0" borderId="6" xfId="0" applyFont="1" applyFill="1" applyBorder="1" applyAlignment="1">
      <alignment horizontal="center"/>
    </xf>
    <xf numFmtId="4" fontId="5" fillId="0" borderId="9" xfId="0" applyNumberFormat="1" applyFont="1" applyFill="1" applyBorder="1" applyAlignment="1">
      <alignment wrapText="1"/>
    </xf>
    <xf numFmtId="4" fontId="5" fillId="0" borderId="8" xfId="0" applyNumberFormat="1" applyFont="1" applyFill="1" applyBorder="1" applyAlignment="1">
      <alignment wrapText="1"/>
    </xf>
    <xf numFmtId="0" fontId="5" fillId="0" borderId="4" xfId="0" applyFont="1" applyFill="1" applyBorder="1" applyAlignment="1">
      <alignment horizontal="justify" wrapText="1"/>
    </xf>
    <xf numFmtId="4" fontId="5" fillId="0" borderId="10" xfId="0" applyNumberFormat="1" applyFont="1" applyFill="1" applyBorder="1"/>
    <xf numFmtId="4" fontId="5" fillId="0" borderId="11" xfId="0" applyNumberFormat="1" applyFont="1" applyFill="1" applyBorder="1"/>
    <xf numFmtId="0" fontId="7" fillId="0" borderId="6" xfId="0" applyFont="1" applyFill="1" applyBorder="1"/>
    <xf numFmtId="0" fontId="0" fillId="0" borderId="9" xfId="0" applyFill="1" applyBorder="1"/>
    <xf numFmtId="0" fontId="0" fillId="0" borderId="8" xfId="0" applyFill="1" applyBorder="1"/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justify" wrapText="1"/>
    </xf>
    <xf numFmtId="4" fontId="4" fillId="0" borderId="14" xfId="0" applyNumberFormat="1" applyFont="1" applyFill="1" applyBorder="1" applyAlignment="1">
      <alignment wrapText="1"/>
    </xf>
    <xf numFmtId="4" fontId="4" fillId="0" borderId="15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</cellXfs>
  <cellStyles count="78">
    <cellStyle name="br" xfId="1"/>
    <cellStyle name="col" xfId="2"/>
    <cellStyle name="st24" xfId="3"/>
    <cellStyle name="st32" xfId="4"/>
    <cellStyle name="style0" xfId="5"/>
    <cellStyle name="style0 2" xfId="6"/>
    <cellStyle name="td" xfId="7"/>
    <cellStyle name="td 2" xfId="8"/>
    <cellStyle name="tr" xfId="9"/>
    <cellStyle name="xl21" xfId="10"/>
    <cellStyle name="xl21 2" xfId="11"/>
    <cellStyle name="xl22" xfId="12"/>
    <cellStyle name="xl22 2" xfId="13"/>
    <cellStyle name="xl23" xfId="14"/>
    <cellStyle name="xl23 2" xfId="15"/>
    <cellStyle name="xl24" xfId="16"/>
    <cellStyle name="xl24 2" xfId="17"/>
    <cellStyle name="xl25" xfId="18"/>
    <cellStyle name="xl25 2" xfId="19"/>
    <cellStyle name="xl26" xfId="20"/>
    <cellStyle name="xl26 2" xfId="21"/>
    <cellStyle name="xl27" xfId="22"/>
    <cellStyle name="xl27 2" xfId="23"/>
    <cellStyle name="xl28" xfId="24"/>
    <cellStyle name="xl28 2" xfId="25"/>
    <cellStyle name="xl29" xfId="26"/>
    <cellStyle name="xl29 2" xfId="27"/>
    <cellStyle name="xl30" xfId="28"/>
    <cellStyle name="xl30 2" xfId="29"/>
    <cellStyle name="xl31" xfId="30"/>
    <cellStyle name="xl31 2" xfId="31"/>
    <cellStyle name="xl32" xfId="32"/>
    <cellStyle name="xl32 2" xfId="33"/>
    <cellStyle name="xl33" xfId="34"/>
    <cellStyle name="xl33 2" xfId="35"/>
    <cellStyle name="xl34" xfId="36"/>
    <cellStyle name="xl34 2" xfId="37"/>
    <cellStyle name="xl35" xfId="38"/>
    <cellStyle name="xl35 2" xfId="39"/>
    <cellStyle name="xl36" xfId="40"/>
    <cellStyle name="xl36 2" xfId="41"/>
    <cellStyle name="xl37" xfId="42"/>
    <cellStyle name="xl37 2" xfId="43"/>
    <cellStyle name="xl38" xfId="44"/>
    <cellStyle name="xl38 2" xfId="45"/>
    <cellStyle name="xl39" xfId="46"/>
    <cellStyle name="xl39 2" xfId="47"/>
    <cellStyle name="xl40" xfId="48"/>
    <cellStyle name="xl41" xfId="49"/>
    <cellStyle name="xl42" xfId="50"/>
    <cellStyle name="xl43" xfId="51"/>
    <cellStyle name="xl44" xfId="52"/>
    <cellStyle name="xl45" xfId="53"/>
    <cellStyle name="xl46" xfId="54"/>
    <cellStyle name="xl47" xfId="55"/>
    <cellStyle name="Обычный" xfId="0" builtinId="0"/>
    <cellStyle name="Обычный 14" xfId="56"/>
    <cellStyle name="Обычный 2" xfId="57"/>
    <cellStyle name="Обычный 2 2" xfId="58"/>
    <cellStyle name="Обычный 2 2 2" xfId="59"/>
    <cellStyle name="Обычный 2 2 2 2" xfId="60"/>
    <cellStyle name="Обычный 2 2 3" xfId="61"/>
    <cellStyle name="Обычный 2 2 3 2" xfId="62"/>
    <cellStyle name="Обычный 2 2 4" xfId="63"/>
    <cellStyle name="Обычный 2 3" xfId="64"/>
    <cellStyle name="Обычный 2 3 2" xfId="65"/>
    <cellStyle name="Обычный 2 3 2 2" xfId="66"/>
    <cellStyle name="Обычный 2 3 3" xfId="67"/>
    <cellStyle name="Обычный 2 3 3 2" xfId="68"/>
    <cellStyle name="Обычный 2 3 4" xfId="69"/>
    <cellStyle name="Обычный 2 4" xfId="70"/>
    <cellStyle name="Обычный 2 4 2" xfId="71"/>
    <cellStyle name="Обычный 2 5" xfId="72"/>
    <cellStyle name="Обычный 2 5 2" xfId="73"/>
    <cellStyle name="Обычный 2 6" xfId="74"/>
    <cellStyle name="Обычный 3" xfId="75"/>
    <cellStyle name="Обычный 4" xfId="76"/>
    <cellStyle name="ТЕКСТ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4486275</xdr:colOff>
      <xdr:row>0</xdr:row>
      <xdr:rowOff>47626</xdr:rowOff>
    </xdr:from>
    <xdr:to>
      <xdr:col>4</xdr:col>
      <xdr:colOff>0</xdr:colOff>
      <xdr:row>0</xdr:row>
      <xdr:rowOff>1114426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867275" y="47626"/>
          <a:ext cx="3343275" cy="1066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9 к Закону Калужской области "Об областном бюджете на 2023 год и на плановый период 2024 и 2025 годов"                                                                                           от ____________________ № ________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tabSelected="1" view="pageBreakPreview" zoomScale="90" zoomScaleNormal="100" zoomScaleSheetLayoutView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2" sqref="A2:D2"/>
    </sheetView>
  </sheetViews>
  <sheetFormatPr defaultRowHeight="12.75" x14ac:dyDescent="0.2"/>
  <cols>
    <col min="1" max="1" width="5.7109375" style="1" customWidth="1"/>
    <col min="2" max="2" width="67.140625" style="1" customWidth="1"/>
    <col min="3" max="3" width="21" style="1" customWidth="1"/>
    <col min="4" max="4" width="21.28515625" style="1" customWidth="1"/>
    <col min="5" max="5" width="16.140625" style="1" customWidth="1"/>
    <col min="6" max="16384" width="9.140625" style="1"/>
  </cols>
  <sheetData>
    <row r="1" spans="1:4" ht="92.25" customHeight="1" x14ac:dyDescent="0.2"/>
    <row r="2" spans="1:4" ht="73.5" customHeight="1" x14ac:dyDescent="0.2">
      <c r="A2" s="41" t="s">
        <v>145</v>
      </c>
      <c r="B2" s="41"/>
      <c r="C2" s="41"/>
      <c r="D2" s="41"/>
    </row>
    <row r="3" spans="1:4" ht="19.5" thickBot="1" x14ac:dyDescent="0.25">
      <c r="A3" s="2"/>
      <c r="B3" s="2"/>
      <c r="C3" s="3"/>
      <c r="D3" s="3" t="s">
        <v>0</v>
      </c>
    </row>
    <row r="4" spans="1:4" ht="33.75" thickBot="1" x14ac:dyDescent="0.25">
      <c r="A4" s="4" t="s">
        <v>1</v>
      </c>
      <c r="B4" s="5" t="s">
        <v>2</v>
      </c>
      <c r="C4" s="4" t="s">
        <v>3</v>
      </c>
      <c r="D4" s="6" t="s">
        <v>4</v>
      </c>
    </row>
    <row r="5" spans="1:4" ht="18.75" x14ac:dyDescent="0.3">
      <c r="A5" s="7"/>
      <c r="B5" s="8" t="s">
        <v>5</v>
      </c>
      <c r="C5" s="9">
        <f>C6+C85</f>
        <v>7858431871</v>
      </c>
      <c r="D5" s="10">
        <f>D6+D85</f>
        <v>3992562082</v>
      </c>
    </row>
    <row r="6" spans="1:4" ht="33.75" x14ac:dyDescent="0.3">
      <c r="A6" s="11" t="s">
        <v>6</v>
      </c>
      <c r="B6" s="12" t="s">
        <v>7</v>
      </c>
      <c r="C6" s="13">
        <f>C63+C7+C78</f>
        <v>7842301800</v>
      </c>
      <c r="D6" s="14">
        <f>D63+D7+D78</f>
        <v>3974998300</v>
      </c>
    </row>
    <row r="7" spans="1:4" ht="33" x14ac:dyDescent="0.25">
      <c r="A7" s="11" t="s">
        <v>8</v>
      </c>
      <c r="B7" s="15" t="s">
        <v>9</v>
      </c>
      <c r="C7" s="16">
        <f>SUM(C9:C62)</f>
        <v>5914972600</v>
      </c>
      <c r="D7" s="17">
        <f>SUM(D9:D62)</f>
        <v>2080635900</v>
      </c>
    </row>
    <row r="8" spans="1:4" ht="16.5" x14ac:dyDescent="0.25">
      <c r="A8" s="11"/>
      <c r="B8" s="18" t="s">
        <v>10</v>
      </c>
      <c r="C8" s="19"/>
      <c r="D8" s="20"/>
    </row>
    <row r="9" spans="1:4" ht="33" x14ac:dyDescent="0.25">
      <c r="A9" s="21" t="s">
        <v>11</v>
      </c>
      <c r="B9" s="22" t="s">
        <v>12</v>
      </c>
      <c r="C9" s="23">
        <v>73813500</v>
      </c>
      <c r="D9" s="24">
        <v>73813500</v>
      </c>
    </row>
    <row r="10" spans="1:4" ht="49.5" x14ac:dyDescent="0.25">
      <c r="A10" s="21" t="s">
        <v>13</v>
      </c>
      <c r="B10" s="22" t="s">
        <v>14</v>
      </c>
      <c r="C10" s="23">
        <v>2965900</v>
      </c>
      <c r="D10" s="24">
        <v>0</v>
      </c>
    </row>
    <row r="11" spans="1:4" ht="49.5" x14ac:dyDescent="0.25">
      <c r="A11" s="21" t="s">
        <v>15</v>
      </c>
      <c r="B11" s="22" t="s">
        <v>16</v>
      </c>
      <c r="C11" s="23">
        <v>739900</v>
      </c>
      <c r="D11" s="24">
        <v>739900</v>
      </c>
    </row>
    <row r="12" spans="1:4" ht="82.5" x14ac:dyDescent="0.25">
      <c r="A12" s="21" t="s">
        <v>17</v>
      </c>
      <c r="B12" s="22" t="s">
        <v>18</v>
      </c>
      <c r="C12" s="23">
        <v>8598700</v>
      </c>
      <c r="D12" s="24">
        <v>0</v>
      </c>
    </row>
    <row r="13" spans="1:4" ht="66" x14ac:dyDescent="0.25">
      <c r="A13" s="21" t="s">
        <v>19</v>
      </c>
      <c r="B13" s="22" t="s">
        <v>20</v>
      </c>
      <c r="C13" s="23">
        <v>67461400</v>
      </c>
      <c r="D13" s="24">
        <v>65637800</v>
      </c>
    </row>
    <row r="14" spans="1:4" ht="66" x14ac:dyDescent="0.25">
      <c r="A14" s="21" t="s">
        <v>21</v>
      </c>
      <c r="B14" s="22" t="s">
        <v>22</v>
      </c>
      <c r="C14" s="23">
        <v>407966800</v>
      </c>
      <c r="D14" s="24">
        <v>140973700</v>
      </c>
    </row>
    <row r="15" spans="1:4" ht="82.5" x14ac:dyDescent="0.25">
      <c r="A15" s="21" t="s">
        <v>23</v>
      </c>
      <c r="B15" s="22" t="s">
        <v>116</v>
      </c>
      <c r="C15" s="23">
        <v>7698700</v>
      </c>
      <c r="D15" s="24">
        <v>0</v>
      </c>
    </row>
    <row r="16" spans="1:4" ht="82.5" x14ac:dyDescent="0.25">
      <c r="A16" s="21" t="s">
        <v>25</v>
      </c>
      <c r="B16" s="22" t="s">
        <v>24</v>
      </c>
      <c r="C16" s="23">
        <v>38638100</v>
      </c>
      <c r="D16" s="24">
        <v>0</v>
      </c>
    </row>
    <row r="17" spans="1:4" ht="132" x14ac:dyDescent="0.25">
      <c r="A17" s="21" t="s">
        <v>144</v>
      </c>
      <c r="B17" s="22" t="s">
        <v>26</v>
      </c>
      <c r="C17" s="23">
        <v>26860000</v>
      </c>
      <c r="D17" s="24">
        <v>26070000</v>
      </c>
    </row>
    <row r="18" spans="1:4" ht="82.5" x14ac:dyDescent="0.25">
      <c r="A18" s="21" t="s">
        <v>29</v>
      </c>
      <c r="B18" s="22" t="s">
        <v>28</v>
      </c>
      <c r="C18" s="23">
        <v>50915700</v>
      </c>
      <c r="D18" s="24">
        <v>0</v>
      </c>
    </row>
    <row r="19" spans="1:4" ht="33" x14ac:dyDescent="0.25">
      <c r="A19" s="21" t="s">
        <v>31</v>
      </c>
      <c r="B19" s="22" t="s">
        <v>30</v>
      </c>
      <c r="C19" s="23">
        <v>40551000</v>
      </c>
      <c r="D19" s="24">
        <v>0</v>
      </c>
    </row>
    <row r="20" spans="1:4" ht="66" x14ac:dyDescent="0.25">
      <c r="A20" s="21" t="s">
        <v>33</v>
      </c>
      <c r="B20" s="22" t="s">
        <v>32</v>
      </c>
      <c r="C20" s="23">
        <v>49363100</v>
      </c>
      <c r="D20" s="24">
        <v>0</v>
      </c>
    </row>
    <row r="21" spans="1:4" ht="49.5" x14ac:dyDescent="0.25">
      <c r="A21" s="21" t="s">
        <v>35</v>
      </c>
      <c r="B21" s="22" t="s">
        <v>34</v>
      </c>
      <c r="C21" s="23">
        <v>111785400</v>
      </c>
      <c r="D21" s="24">
        <v>0</v>
      </c>
    </row>
    <row r="22" spans="1:4" ht="33" x14ac:dyDescent="0.25">
      <c r="A22" s="21" t="s">
        <v>37</v>
      </c>
      <c r="B22" s="22" t="s">
        <v>36</v>
      </c>
      <c r="C22" s="23">
        <v>27458500</v>
      </c>
      <c r="D22" s="24">
        <v>26708100</v>
      </c>
    </row>
    <row r="23" spans="1:4" ht="49.5" x14ac:dyDescent="0.25">
      <c r="A23" s="21" t="s">
        <v>39</v>
      </c>
      <c r="B23" s="22" t="s">
        <v>38</v>
      </c>
      <c r="C23" s="23">
        <v>6876300</v>
      </c>
      <c r="D23" s="24">
        <v>6779200</v>
      </c>
    </row>
    <row r="24" spans="1:4" ht="66" x14ac:dyDescent="0.25">
      <c r="A24" s="21" t="s">
        <v>41</v>
      </c>
      <c r="B24" s="22" t="s">
        <v>40</v>
      </c>
      <c r="C24" s="23">
        <v>173625500</v>
      </c>
      <c r="D24" s="24">
        <v>0</v>
      </c>
    </row>
    <row r="25" spans="1:4" ht="33" x14ac:dyDescent="0.25">
      <c r="A25" s="21" t="s">
        <v>43</v>
      </c>
      <c r="B25" s="22" t="s">
        <v>42</v>
      </c>
      <c r="C25" s="23">
        <v>40322600</v>
      </c>
      <c r="D25" s="24">
        <v>0</v>
      </c>
    </row>
    <row r="26" spans="1:4" ht="66" x14ac:dyDescent="0.25">
      <c r="A26" s="21" t="s">
        <v>45</v>
      </c>
      <c r="B26" s="22" t="s">
        <v>44</v>
      </c>
      <c r="C26" s="23">
        <v>10858300</v>
      </c>
      <c r="D26" s="24">
        <v>0</v>
      </c>
    </row>
    <row r="27" spans="1:4" ht="49.5" x14ac:dyDescent="0.25">
      <c r="A27" s="21" t="s">
        <v>47</v>
      </c>
      <c r="B27" s="22" t="s">
        <v>46</v>
      </c>
      <c r="C27" s="23">
        <v>42601500</v>
      </c>
      <c r="D27" s="24">
        <v>0</v>
      </c>
    </row>
    <row r="28" spans="1:4" ht="99" x14ac:dyDescent="0.25">
      <c r="A28" s="21" t="s">
        <v>49</v>
      </c>
      <c r="B28" s="22" t="s">
        <v>48</v>
      </c>
      <c r="C28" s="23">
        <v>3400000</v>
      </c>
      <c r="D28" s="24">
        <v>0</v>
      </c>
    </row>
    <row r="29" spans="1:4" ht="99" x14ac:dyDescent="0.25">
      <c r="A29" s="21" t="s">
        <v>51</v>
      </c>
      <c r="B29" s="22" t="s">
        <v>50</v>
      </c>
      <c r="C29" s="23">
        <v>579600</v>
      </c>
      <c r="D29" s="24">
        <v>942300</v>
      </c>
    </row>
    <row r="30" spans="1:4" ht="33" x14ac:dyDescent="0.25">
      <c r="A30" s="21" t="s">
        <v>53</v>
      </c>
      <c r="B30" s="22" t="s">
        <v>52</v>
      </c>
      <c r="C30" s="23">
        <v>7849800</v>
      </c>
      <c r="D30" s="24">
        <v>0</v>
      </c>
    </row>
    <row r="31" spans="1:4" ht="82.5" x14ac:dyDescent="0.25">
      <c r="A31" s="21" t="s">
        <v>55</v>
      </c>
      <c r="B31" s="22" t="s">
        <v>54</v>
      </c>
      <c r="C31" s="23">
        <v>11242300</v>
      </c>
      <c r="D31" s="24">
        <v>0</v>
      </c>
    </row>
    <row r="32" spans="1:4" ht="66" x14ac:dyDescent="0.25">
      <c r="A32" s="21" t="s">
        <v>57</v>
      </c>
      <c r="B32" s="22" t="s">
        <v>56</v>
      </c>
      <c r="C32" s="23">
        <v>405859700</v>
      </c>
      <c r="D32" s="24">
        <v>418059700</v>
      </c>
    </row>
    <row r="33" spans="1:4" ht="66" x14ac:dyDescent="0.25">
      <c r="A33" s="21" t="s">
        <v>59</v>
      </c>
      <c r="B33" s="22" t="s">
        <v>58</v>
      </c>
      <c r="C33" s="23">
        <v>738814900</v>
      </c>
      <c r="D33" s="24">
        <v>0</v>
      </c>
    </row>
    <row r="34" spans="1:4" ht="33" x14ac:dyDescent="0.25">
      <c r="A34" s="21" t="s">
        <v>61</v>
      </c>
      <c r="B34" s="22" t="s">
        <v>60</v>
      </c>
      <c r="C34" s="23">
        <v>9860000</v>
      </c>
      <c r="D34" s="24">
        <v>9860000</v>
      </c>
    </row>
    <row r="35" spans="1:4" ht="49.5" x14ac:dyDescent="0.25">
      <c r="A35" s="21" t="s">
        <v>63</v>
      </c>
      <c r="B35" s="22" t="s">
        <v>62</v>
      </c>
      <c r="C35" s="23">
        <v>7442300</v>
      </c>
      <c r="D35" s="24">
        <v>7442300</v>
      </c>
    </row>
    <row r="36" spans="1:4" ht="66" x14ac:dyDescent="0.25">
      <c r="A36" s="21" t="s">
        <v>65</v>
      </c>
      <c r="B36" s="22" t="s">
        <v>64</v>
      </c>
      <c r="C36" s="23">
        <v>41153900</v>
      </c>
      <c r="D36" s="24">
        <v>0</v>
      </c>
    </row>
    <row r="37" spans="1:4" ht="49.5" x14ac:dyDescent="0.25">
      <c r="A37" s="21" t="s">
        <v>67</v>
      </c>
      <c r="B37" s="22" t="s">
        <v>66</v>
      </c>
      <c r="C37" s="23">
        <v>609873800</v>
      </c>
      <c r="D37" s="24">
        <v>0</v>
      </c>
    </row>
    <row r="38" spans="1:4" ht="49.5" x14ac:dyDescent="0.25">
      <c r="A38" s="21" t="s">
        <v>69</v>
      </c>
      <c r="B38" s="22" t="s">
        <v>68</v>
      </c>
      <c r="C38" s="23">
        <v>128392100</v>
      </c>
      <c r="D38" s="24">
        <v>0</v>
      </c>
    </row>
    <row r="39" spans="1:4" ht="99" x14ac:dyDescent="0.25">
      <c r="A39" s="21" t="s">
        <v>71</v>
      </c>
      <c r="B39" s="22" t="s">
        <v>143</v>
      </c>
      <c r="C39" s="23">
        <v>13317600</v>
      </c>
      <c r="D39" s="24">
        <v>12951200</v>
      </c>
    </row>
    <row r="40" spans="1:4" ht="66" x14ac:dyDescent="0.25">
      <c r="A40" s="21" t="s">
        <v>73</v>
      </c>
      <c r="B40" s="22" t="s">
        <v>70</v>
      </c>
      <c r="C40" s="23">
        <v>885856700</v>
      </c>
      <c r="D40" s="24">
        <v>0</v>
      </c>
    </row>
    <row r="41" spans="1:4" ht="82.5" x14ac:dyDescent="0.25">
      <c r="A41" s="21" t="s">
        <v>75</v>
      </c>
      <c r="B41" s="22" t="s">
        <v>72</v>
      </c>
      <c r="C41" s="23">
        <v>25398300</v>
      </c>
      <c r="D41" s="24">
        <v>24786700</v>
      </c>
    </row>
    <row r="42" spans="1:4" ht="82.5" x14ac:dyDescent="0.25">
      <c r="A42" s="21" t="s">
        <v>77</v>
      </c>
      <c r="B42" s="22" t="s">
        <v>74</v>
      </c>
      <c r="C42" s="23">
        <v>65397600</v>
      </c>
      <c r="D42" s="24">
        <v>0</v>
      </c>
    </row>
    <row r="43" spans="1:4" ht="66" x14ac:dyDescent="0.25">
      <c r="A43" s="21" t="s">
        <v>79</v>
      </c>
      <c r="B43" s="22" t="s">
        <v>76</v>
      </c>
      <c r="C43" s="23">
        <v>61450800</v>
      </c>
      <c r="D43" s="24">
        <v>49805800</v>
      </c>
    </row>
    <row r="44" spans="1:4" ht="66" x14ac:dyDescent="0.25">
      <c r="A44" s="21" t="s">
        <v>81</v>
      </c>
      <c r="B44" s="22" t="s">
        <v>78</v>
      </c>
      <c r="C44" s="23">
        <v>10151500</v>
      </c>
      <c r="D44" s="24">
        <v>11134300</v>
      </c>
    </row>
    <row r="45" spans="1:4" ht="49.5" x14ac:dyDescent="0.25">
      <c r="A45" s="21" t="s">
        <v>83</v>
      </c>
      <c r="B45" s="22" t="s">
        <v>80</v>
      </c>
      <c r="C45" s="23">
        <v>103037000</v>
      </c>
      <c r="D45" s="24">
        <v>0</v>
      </c>
    </row>
    <row r="46" spans="1:4" ht="66" x14ac:dyDescent="0.25">
      <c r="A46" s="21" t="s">
        <v>85</v>
      </c>
      <c r="B46" s="22" t="s">
        <v>82</v>
      </c>
      <c r="C46" s="23">
        <v>34674300</v>
      </c>
      <c r="D46" s="24">
        <v>0</v>
      </c>
    </row>
    <row r="47" spans="1:4" ht="49.5" x14ac:dyDescent="0.25">
      <c r="A47" s="21" t="s">
        <v>87</v>
      </c>
      <c r="B47" s="22" t="s">
        <v>84</v>
      </c>
      <c r="C47" s="23">
        <v>25020700</v>
      </c>
      <c r="D47" s="24">
        <v>24169700</v>
      </c>
    </row>
    <row r="48" spans="1:4" ht="66" x14ac:dyDescent="0.25">
      <c r="A48" s="21" t="s">
        <v>89</v>
      </c>
      <c r="B48" s="22" t="s">
        <v>86</v>
      </c>
      <c r="C48" s="23">
        <v>584126300</v>
      </c>
      <c r="D48" s="24">
        <v>584126300</v>
      </c>
    </row>
    <row r="49" spans="1:4" ht="49.5" x14ac:dyDescent="0.25">
      <c r="A49" s="21" t="s">
        <v>91</v>
      </c>
      <c r="B49" s="22" t="s">
        <v>88</v>
      </c>
      <c r="C49" s="23">
        <v>151338100</v>
      </c>
      <c r="D49" s="24">
        <v>151338100</v>
      </c>
    </row>
    <row r="50" spans="1:4" ht="33" x14ac:dyDescent="0.25">
      <c r="A50" s="21" t="s">
        <v>93</v>
      </c>
      <c r="B50" s="22" t="s">
        <v>90</v>
      </c>
      <c r="C50" s="23">
        <v>4510800</v>
      </c>
      <c r="D50" s="24">
        <v>87493000</v>
      </c>
    </row>
    <row r="51" spans="1:4" ht="49.5" x14ac:dyDescent="0.25">
      <c r="A51" s="21" t="s">
        <v>95</v>
      </c>
      <c r="B51" s="22" t="s">
        <v>92</v>
      </c>
      <c r="C51" s="23">
        <v>13993100</v>
      </c>
      <c r="D51" s="24">
        <v>36510200</v>
      </c>
    </row>
    <row r="52" spans="1:4" ht="33" x14ac:dyDescent="0.25">
      <c r="A52" s="21" t="s">
        <v>97</v>
      </c>
      <c r="B52" s="22" t="s">
        <v>94</v>
      </c>
      <c r="C52" s="23">
        <v>19427700</v>
      </c>
      <c r="D52" s="24">
        <v>0</v>
      </c>
    </row>
    <row r="53" spans="1:4" ht="115.5" x14ac:dyDescent="0.25">
      <c r="A53" s="21" t="s">
        <v>99</v>
      </c>
      <c r="B53" s="22" t="s">
        <v>96</v>
      </c>
      <c r="C53" s="23">
        <v>34276400</v>
      </c>
      <c r="D53" s="24">
        <v>34094400</v>
      </c>
    </row>
    <row r="54" spans="1:4" ht="82.5" x14ac:dyDescent="0.25">
      <c r="A54" s="21" t="s">
        <v>101</v>
      </c>
      <c r="B54" s="22" t="s">
        <v>98</v>
      </c>
      <c r="C54" s="23">
        <v>86657700</v>
      </c>
      <c r="D54" s="24">
        <v>0</v>
      </c>
    </row>
    <row r="55" spans="1:4" ht="49.5" x14ac:dyDescent="0.25">
      <c r="A55" s="21" t="s">
        <v>103</v>
      </c>
      <c r="B55" s="22" t="s">
        <v>100</v>
      </c>
      <c r="C55" s="23">
        <v>18849200</v>
      </c>
      <c r="D55" s="24">
        <v>0</v>
      </c>
    </row>
    <row r="56" spans="1:4" ht="66" x14ac:dyDescent="0.25">
      <c r="A56" s="21" t="s">
        <v>105</v>
      </c>
      <c r="B56" s="22" t="s">
        <v>102</v>
      </c>
      <c r="C56" s="23">
        <v>64290000</v>
      </c>
      <c r="D56" s="24">
        <v>0</v>
      </c>
    </row>
    <row r="57" spans="1:4" ht="49.5" x14ac:dyDescent="0.25">
      <c r="A57" s="21" t="s">
        <v>107</v>
      </c>
      <c r="B57" s="22" t="s">
        <v>104</v>
      </c>
      <c r="C57" s="23">
        <v>19571800</v>
      </c>
      <c r="D57" s="24">
        <v>23855700</v>
      </c>
    </row>
    <row r="58" spans="1:4" ht="49.5" x14ac:dyDescent="0.25">
      <c r="A58" s="21" t="s">
        <v>109</v>
      </c>
      <c r="B58" s="22" t="s">
        <v>106</v>
      </c>
      <c r="C58" s="23">
        <v>0</v>
      </c>
      <c r="D58" s="24">
        <v>26000000</v>
      </c>
    </row>
    <row r="59" spans="1:4" ht="49.5" x14ac:dyDescent="0.25">
      <c r="A59" s="21" t="s">
        <v>111</v>
      </c>
      <c r="B59" s="22" t="s">
        <v>108</v>
      </c>
      <c r="C59" s="23">
        <v>11665600</v>
      </c>
      <c r="D59" s="24">
        <v>11996300</v>
      </c>
    </row>
    <row r="60" spans="1:4" ht="115.5" x14ac:dyDescent="0.25">
      <c r="A60" s="21" t="s">
        <v>113</v>
      </c>
      <c r="B60" s="22" t="s">
        <v>110</v>
      </c>
      <c r="C60" s="23">
        <v>363164700</v>
      </c>
      <c r="D60" s="24">
        <v>0</v>
      </c>
    </row>
    <row r="61" spans="1:4" ht="99" x14ac:dyDescent="0.25">
      <c r="A61" s="21" t="s">
        <v>115</v>
      </c>
      <c r="B61" s="22" t="s">
        <v>112</v>
      </c>
      <c r="C61" s="23">
        <v>0</v>
      </c>
      <c r="D61" s="24">
        <v>225347700</v>
      </c>
    </row>
    <row r="62" spans="1:4" ht="66" x14ac:dyDescent="0.25">
      <c r="A62" s="21" t="s">
        <v>117</v>
      </c>
      <c r="B62" s="22" t="s">
        <v>114</v>
      </c>
      <c r="C62" s="23">
        <v>165227400</v>
      </c>
      <c r="D62" s="24">
        <v>0</v>
      </c>
    </row>
    <row r="63" spans="1:4" ht="33" x14ac:dyDescent="0.25">
      <c r="A63" s="11" t="s">
        <v>118</v>
      </c>
      <c r="B63" s="15" t="s">
        <v>119</v>
      </c>
      <c r="C63" s="25">
        <f>SUM(C65:C77)</f>
        <v>1313273100</v>
      </c>
      <c r="D63" s="17">
        <f>SUM(D65:D77)</f>
        <v>1280306300</v>
      </c>
    </row>
    <row r="64" spans="1:4" ht="16.5" x14ac:dyDescent="0.25">
      <c r="A64" s="11"/>
      <c r="B64" s="18" t="s">
        <v>10</v>
      </c>
      <c r="C64" s="26"/>
      <c r="D64" s="20"/>
    </row>
    <row r="65" spans="1:4" ht="33" x14ac:dyDescent="0.25">
      <c r="A65" s="21" t="s">
        <v>11</v>
      </c>
      <c r="B65" s="22" t="s">
        <v>120</v>
      </c>
      <c r="C65" s="27">
        <v>79564100</v>
      </c>
      <c r="D65" s="24">
        <v>36680000</v>
      </c>
    </row>
    <row r="66" spans="1:4" ht="66" x14ac:dyDescent="0.25">
      <c r="A66" s="21" t="s">
        <v>13</v>
      </c>
      <c r="B66" s="22" t="s">
        <v>121</v>
      </c>
      <c r="C66" s="27">
        <v>40346900</v>
      </c>
      <c r="D66" s="24">
        <v>41799500</v>
      </c>
    </row>
    <row r="67" spans="1:4" ht="66" x14ac:dyDescent="0.25">
      <c r="A67" s="21" t="s">
        <v>15</v>
      </c>
      <c r="B67" s="22" t="s">
        <v>122</v>
      </c>
      <c r="C67" s="27">
        <v>14400</v>
      </c>
      <c r="D67" s="24">
        <v>12900</v>
      </c>
    </row>
    <row r="68" spans="1:4" ht="49.5" x14ac:dyDescent="0.25">
      <c r="A68" s="21" t="s">
        <v>17</v>
      </c>
      <c r="B68" s="22" t="s">
        <v>123</v>
      </c>
      <c r="C68" s="27">
        <v>4425900</v>
      </c>
      <c r="D68" s="24">
        <v>4425800</v>
      </c>
    </row>
    <row r="69" spans="1:4" ht="115.5" x14ac:dyDescent="0.25">
      <c r="A69" s="21" t="s">
        <v>19</v>
      </c>
      <c r="B69" s="22" t="s">
        <v>124</v>
      </c>
      <c r="C69" s="27">
        <v>3020500</v>
      </c>
      <c r="D69" s="24">
        <v>3144300</v>
      </c>
    </row>
    <row r="70" spans="1:4" ht="66" x14ac:dyDescent="0.25">
      <c r="A70" s="21" t="s">
        <v>21</v>
      </c>
      <c r="B70" s="22" t="s">
        <v>125</v>
      </c>
      <c r="C70" s="27">
        <v>13599100</v>
      </c>
      <c r="D70" s="24">
        <v>13692600</v>
      </c>
    </row>
    <row r="71" spans="1:4" ht="82.5" x14ac:dyDescent="0.25">
      <c r="A71" s="21" t="s">
        <v>23</v>
      </c>
      <c r="B71" s="22" t="s">
        <v>126</v>
      </c>
      <c r="C71" s="27">
        <v>35889400</v>
      </c>
      <c r="D71" s="24">
        <v>35812800</v>
      </c>
    </row>
    <row r="72" spans="1:4" ht="82.5" x14ac:dyDescent="0.25">
      <c r="A72" s="21" t="s">
        <v>25</v>
      </c>
      <c r="B72" s="22" t="s">
        <v>127</v>
      </c>
      <c r="C72" s="27">
        <v>63508300</v>
      </c>
      <c r="D72" s="24">
        <v>66047300</v>
      </c>
    </row>
    <row r="73" spans="1:4" ht="99" x14ac:dyDescent="0.25">
      <c r="A73" s="21" t="s">
        <v>27</v>
      </c>
      <c r="B73" s="22" t="s">
        <v>128</v>
      </c>
      <c r="C73" s="27">
        <v>80300</v>
      </c>
      <c r="D73" s="24">
        <v>81800</v>
      </c>
    </row>
    <row r="74" spans="1:4" ht="49.5" x14ac:dyDescent="0.25">
      <c r="A74" s="21" t="s">
        <v>29</v>
      </c>
      <c r="B74" s="22" t="s">
        <v>129</v>
      </c>
      <c r="C74" s="27">
        <v>702518700</v>
      </c>
      <c r="D74" s="24">
        <v>702484700</v>
      </c>
    </row>
    <row r="75" spans="1:4" ht="99" x14ac:dyDescent="0.25">
      <c r="A75" s="21" t="s">
        <v>31</v>
      </c>
      <c r="B75" s="22" t="s">
        <v>130</v>
      </c>
      <c r="C75" s="27">
        <v>247873800</v>
      </c>
      <c r="D75" s="24">
        <v>253621500</v>
      </c>
    </row>
    <row r="76" spans="1:4" ht="82.5" x14ac:dyDescent="0.25">
      <c r="A76" s="21" t="s">
        <v>33</v>
      </c>
      <c r="B76" s="22" t="s">
        <v>131</v>
      </c>
      <c r="C76" s="27">
        <v>35932100</v>
      </c>
      <c r="D76" s="24">
        <v>32889800</v>
      </c>
    </row>
    <row r="77" spans="1:4" ht="33" x14ac:dyDescent="0.25">
      <c r="A77" s="21" t="s">
        <v>35</v>
      </c>
      <c r="B77" s="22" t="s">
        <v>132</v>
      </c>
      <c r="C77" s="27">
        <v>86499600</v>
      </c>
      <c r="D77" s="24">
        <v>89613300</v>
      </c>
    </row>
    <row r="78" spans="1:4" ht="16.5" x14ac:dyDescent="0.25">
      <c r="A78" s="28" t="s">
        <v>133</v>
      </c>
      <c r="B78" s="15" t="s">
        <v>134</v>
      </c>
      <c r="C78" s="29">
        <f>SUM(C80:C84)</f>
        <v>614056100</v>
      </c>
      <c r="D78" s="30">
        <f>SUM(D80:D84)</f>
        <v>614056100</v>
      </c>
    </row>
    <row r="79" spans="1:4" ht="16.5" x14ac:dyDescent="0.25">
      <c r="A79" s="11"/>
      <c r="B79" s="18" t="s">
        <v>10</v>
      </c>
      <c r="C79" s="29"/>
      <c r="D79" s="30"/>
    </row>
    <row r="80" spans="1:4" ht="49.5" x14ac:dyDescent="0.25">
      <c r="A80" s="21" t="s">
        <v>11</v>
      </c>
      <c r="B80" s="22" t="s">
        <v>135</v>
      </c>
      <c r="C80" s="23">
        <v>104646400</v>
      </c>
      <c r="D80" s="24">
        <v>104646400</v>
      </c>
    </row>
    <row r="81" spans="1:4" ht="82.5" x14ac:dyDescent="0.25">
      <c r="A81" s="21" t="s">
        <v>13</v>
      </c>
      <c r="B81" s="22" t="s">
        <v>136</v>
      </c>
      <c r="C81" s="23">
        <v>448799400</v>
      </c>
      <c r="D81" s="24">
        <v>448799400</v>
      </c>
    </row>
    <row r="82" spans="1:4" ht="165" x14ac:dyDescent="0.25">
      <c r="A82" s="21" t="s">
        <v>15</v>
      </c>
      <c r="B82" s="22" t="s">
        <v>137</v>
      </c>
      <c r="C82" s="23">
        <v>58355600</v>
      </c>
      <c r="D82" s="24">
        <v>58355600</v>
      </c>
    </row>
    <row r="83" spans="1:4" ht="165" x14ac:dyDescent="0.25">
      <c r="A83" s="21" t="s">
        <v>17</v>
      </c>
      <c r="B83" s="22" t="s">
        <v>138</v>
      </c>
      <c r="C83" s="23">
        <v>2138900</v>
      </c>
      <c r="D83" s="24">
        <v>2138900</v>
      </c>
    </row>
    <row r="84" spans="1:4" ht="82.5" x14ac:dyDescent="0.25">
      <c r="A84" s="21" t="s">
        <v>19</v>
      </c>
      <c r="B84" s="22" t="s">
        <v>139</v>
      </c>
      <c r="C84" s="23">
        <v>115800</v>
      </c>
      <c r="D84" s="24">
        <v>115800</v>
      </c>
    </row>
    <row r="85" spans="1:4" ht="33" x14ac:dyDescent="0.25">
      <c r="A85" s="7" t="s">
        <v>140</v>
      </c>
      <c r="B85" s="31" t="s">
        <v>141</v>
      </c>
      <c r="C85" s="32">
        <f>SUM(C87:C87)</f>
        <v>16130071</v>
      </c>
      <c r="D85" s="33">
        <f>SUM(D87:D87)</f>
        <v>17563782</v>
      </c>
    </row>
    <row r="86" spans="1:4" ht="16.5" x14ac:dyDescent="0.25">
      <c r="A86" s="34"/>
      <c r="B86" s="22" t="s">
        <v>10</v>
      </c>
      <c r="C86" s="35"/>
      <c r="D86" s="36"/>
    </row>
    <row r="87" spans="1:4" ht="33.75" thickBot="1" x14ac:dyDescent="0.3">
      <c r="A87" s="37" t="s">
        <v>11</v>
      </c>
      <c r="B87" s="38" t="s">
        <v>142</v>
      </c>
      <c r="C87" s="39">
        <v>16130071</v>
      </c>
      <c r="D87" s="40">
        <v>17563782</v>
      </c>
    </row>
  </sheetData>
  <mergeCells count="1">
    <mergeCell ref="A2:D2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2" firstPageNumber="54" fitToHeight="0" orientation="portrait" useFirstPageNumber="1" r:id="rId1"/>
  <headerFooter scaleWithDoc="0">
    <oddHeader>&amp;R&amp;"Times New Roman,обычный"&amp;11&amp;P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Lobach IA.</cp:lastModifiedBy>
  <cp:lastPrinted>2022-10-27T12:50:13Z</cp:lastPrinted>
  <dcterms:created xsi:type="dcterms:W3CDTF">2022-10-07T07:57:30Z</dcterms:created>
  <dcterms:modified xsi:type="dcterms:W3CDTF">2022-10-27T12:50:17Z</dcterms:modified>
</cp:coreProperties>
</file>